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l!$A$1:$K$16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4" l="1"/>
  <c r="J15" s="1"/>
  <c r="K4"/>
  <c r="K15" s="1"/>
  <c r="A5"/>
  <c r="A6"/>
  <c r="A7" s="1"/>
  <c r="A8" s="1"/>
  <c r="A9" s="1"/>
  <c r="A10" s="1"/>
  <c r="A11" s="1"/>
  <c r="A12" s="1"/>
  <c r="A13" s="1"/>
  <c r="A14" s="1"/>
  <c r="K16" l="1"/>
  <c r="J16"/>
</calcChain>
</file>

<file path=xl/sharedStrings.xml><?xml version="1.0" encoding="utf-8"?>
<sst xmlns="http://schemas.openxmlformats.org/spreadsheetml/2006/main" count="60" uniqueCount="45">
  <si>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</si>
  <si>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</si>
  <si>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</si>
  <si>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</si>
  <si>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</si>
  <si>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</si>
  <si>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</si>
  <si>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</si>
  <si>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</si>
  <si>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</si>
  <si>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</si>
  <si>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H01BB02</t>
  </si>
  <si>
    <t>oksitocin</t>
  </si>
  <si>
    <t>ampula 5i.j./1ml</t>
  </si>
  <si>
    <t>H02AB02</t>
  </si>
  <si>
    <t>deksametazon</t>
  </si>
  <si>
    <t>ampula 4mg/1ml</t>
  </si>
  <si>
    <t>H02AB07</t>
  </si>
  <si>
    <t>prednizon</t>
  </si>
  <si>
    <t>tableta 5mg</t>
  </si>
  <si>
    <t>tableta 20mg</t>
  </si>
  <si>
    <t>H02AB08</t>
  </si>
  <si>
    <t>triamcinolon</t>
  </si>
  <si>
    <t>ampula 40mg/1ml</t>
  </si>
  <si>
    <t>H02AB09</t>
  </si>
  <si>
    <t>hidrokortizon</t>
  </si>
  <si>
    <t>tableta 10mg</t>
  </si>
  <si>
    <t>lioampula+otapalo 100mg</t>
  </si>
  <si>
    <t>H03BB02</t>
  </si>
  <si>
    <t>tiamazol</t>
  </si>
  <si>
    <t>H04AA01</t>
  </si>
  <si>
    <t>glukagon</t>
  </si>
  <si>
    <t>lio boč. 1x1 mg+štrcaljka</t>
  </si>
  <si>
    <t>H05AA02</t>
  </si>
  <si>
    <t>teriparatid</t>
  </si>
  <si>
    <t>ampula 600mcg</t>
  </si>
  <si>
    <t>H05BX01</t>
  </si>
  <si>
    <t>sinakalcet</t>
  </si>
  <si>
    <t>tableta 30mg</t>
  </si>
  <si>
    <t>Grupa 33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</si>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</sst>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1" fontId="6" fillId="3" borderId="8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3" fontId="7" fillId="0" borderId="3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/>
    </xf>
    <xf numFmtId="0" fontId="7" fillId="3" borderId="1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Fill="1" applyBorder="1" applyAlignment="1" applyProtection="1">
      <alignment horizontal="center" vertical="center" wrapText="1"/>
    </xf>
    <xf numFmtId="3" fontId="7" fillId="0" borderId="11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1" fontId="8" fillId="0" borderId="7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Normal="100" workbookViewId="0">
      <selection activeCell="J16" sqref="J16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18.42578125" style="2" customWidth="1"/>
    <col min="4" max="4" width="21.8554687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42578125" customWidth="1"/>
    <col min="12" max="12" width="6.42578125" customWidth="1"/>
    <col min="13" max="13" width="19.7109375" customWidth="1"/>
  </cols>
  <sheetData>
    <row r="1" spans="1:13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ht="15" customHeight="1">
      <c r="A2" s="46" t="s">
        <v>39</v>
      </c>
      <c r="B2" s="46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40</v>
      </c>
      <c r="I3" s="19" t="s">
        <v>6</v>
      </c>
      <c r="J3" s="19" t="s">
        <v>41</v>
      </c>
      <c r="K3" s="19" t="s">
        <v>42</v>
      </c>
      <c r="L3" s="20"/>
      <c r="M3" s="21" t="s">
        <v>7</v>
      </c>
    </row>
    <row r="4" spans="1:13" ht="27" customHeight="1">
      <c r="A4" s="22">
        <v>1</v>
      </c>
      <c r="B4" s="29" t="s">
        <v>11</v>
      </c>
      <c r="C4" s="30" t="s">
        <v>12</v>
      </c>
      <c r="D4" s="31" t="s">
        <v>13</v>
      </c>
      <c r="E4" s="23" t="s">
        <v>4</v>
      </c>
      <c r="F4" s="23"/>
      <c r="G4" s="23"/>
      <c r="H4" s="32">
        <v>700</v>
      </c>
      <c r="I4" s="33">
        <v>0</v>
      </c>
      <c r="J4" s="27">
        <f>H4*I4</f>
        <v>0</v>
      </c>
      <c r="K4" s="34">
        <f>J4*M4</f>
        <v>0</v>
      </c>
      <c r="L4" s="5"/>
      <c r="M4" s="45">
        <v>1.05</v>
      </c>
    </row>
    <row r="5" spans="1:13" ht="27" customHeight="1">
      <c r="A5" s="22">
        <f t="shared" ref="A5:A14" si="0">A4+1</f>
        <v>2</v>
      </c>
      <c r="B5" s="29" t="s">
        <v>14</v>
      </c>
      <c r="C5" s="30" t="s">
        <v>15</v>
      </c>
      <c r="D5" s="31" t="s">
        <v>16</v>
      </c>
      <c r="E5" s="23" t="s">
        <v>4</v>
      </c>
      <c r="F5" s="23"/>
      <c r="G5" s="23"/>
      <c r="H5" s="32">
        <v>8500</v>
      </c>
      <c r="I5" s="33">
        <v>0</v>
      </c>
      <c r="J5" s="27">
        <f t="shared" ref="J5:J14" si="1">H5*I5</f>
        <v>0</v>
      </c>
      <c r="K5" s="34">
        <f t="shared" ref="K5:K14" si="2">J5*M5</f>
        <v>0</v>
      </c>
      <c r="L5" s="5"/>
      <c r="M5" s="45">
        <v>1.05</v>
      </c>
    </row>
    <row r="6" spans="1:13" ht="27" customHeight="1">
      <c r="A6" s="22">
        <f t="shared" si="0"/>
        <v>3</v>
      </c>
      <c r="B6" s="29" t="s">
        <v>17</v>
      </c>
      <c r="C6" s="30" t="s">
        <v>18</v>
      </c>
      <c r="D6" s="31" t="s">
        <v>19</v>
      </c>
      <c r="E6" s="23" t="s">
        <v>4</v>
      </c>
      <c r="F6" s="23"/>
      <c r="G6" s="23"/>
      <c r="H6" s="32">
        <v>300</v>
      </c>
      <c r="I6" s="33">
        <v>0</v>
      </c>
      <c r="J6" s="27">
        <f t="shared" si="1"/>
        <v>0</v>
      </c>
      <c r="K6" s="34">
        <f t="shared" si="2"/>
        <v>0</v>
      </c>
      <c r="L6" s="5"/>
      <c r="M6" s="45">
        <v>1.05</v>
      </c>
    </row>
    <row r="7" spans="1:13" ht="27" customHeight="1">
      <c r="A7" s="22">
        <f t="shared" si="0"/>
        <v>4</v>
      </c>
      <c r="B7" s="35" t="s">
        <v>17</v>
      </c>
      <c r="C7" s="33" t="s">
        <v>18</v>
      </c>
      <c r="D7" s="36" t="s">
        <v>20</v>
      </c>
      <c r="E7" s="23" t="s">
        <v>4</v>
      </c>
      <c r="F7" s="23"/>
      <c r="G7" s="23"/>
      <c r="H7" s="37">
        <v>500</v>
      </c>
      <c r="I7" s="33">
        <v>0</v>
      </c>
      <c r="J7" s="27">
        <f t="shared" si="1"/>
        <v>0</v>
      </c>
      <c r="K7" s="34">
        <f t="shared" si="2"/>
        <v>0</v>
      </c>
      <c r="L7" s="5"/>
      <c r="M7" s="45">
        <v>1.05</v>
      </c>
    </row>
    <row r="8" spans="1:13" ht="27" customHeight="1">
      <c r="A8" s="22">
        <f t="shared" si="0"/>
        <v>5</v>
      </c>
      <c r="B8" s="35" t="s">
        <v>21</v>
      </c>
      <c r="C8" s="33" t="s">
        <v>22</v>
      </c>
      <c r="D8" s="36" t="s">
        <v>23</v>
      </c>
      <c r="E8" s="23" t="s">
        <v>4</v>
      </c>
      <c r="F8" s="24"/>
      <c r="G8" s="24"/>
      <c r="H8" s="37">
        <v>35</v>
      </c>
      <c r="I8" s="33">
        <v>0</v>
      </c>
      <c r="J8" s="27">
        <f t="shared" si="1"/>
        <v>0</v>
      </c>
      <c r="K8" s="34">
        <f t="shared" si="2"/>
        <v>0</v>
      </c>
      <c r="L8" s="5"/>
      <c r="M8" s="45">
        <v>1.05</v>
      </c>
    </row>
    <row r="9" spans="1:13" s="1" customFormat="1" ht="27" customHeight="1">
      <c r="A9" s="22">
        <f t="shared" si="0"/>
        <v>6</v>
      </c>
      <c r="B9" s="35" t="s">
        <v>24</v>
      </c>
      <c r="C9" s="33" t="s">
        <v>25</v>
      </c>
      <c r="D9" s="36" t="s">
        <v>26</v>
      </c>
      <c r="E9" s="23" t="s">
        <v>4</v>
      </c>
      <c r="F9" s="25"/>
      <c r="G9" s="25"/>
      <c r="H9" s="37">
        <v>200</v>
      </c>
      <c r="I9" s="33">
        <v>0</v>
      </c>
      <c r="J9" s="27">
        <f t="shared" si="1"/>
        <v>0</v>
      </c>
      <c r="K9" s="34">
        <f t="shared" si="2"/>
        <v>0</v>
      </c>
      <c r="L9" s="5"/>
      <c r="M9" s="45">
        <v>1.05</v>
      </c>
    </row>
    <row r="10" spans="1:13" s="1" customFormat="1" ht="27" customHeight="1">
      <c r="A10" s="22">
        <f t="shared" si="0"/>
        <v>7</v>
      </c>
      <c r="B10" s="35" t="s">
        <v>24</v>
      </c>
      <c r="C10" s="33" t="s">
        <v>25</v>
      </c>
      <c r="D10" s="36" t="s">
        <v>27</v>
      </c>
      <c r="E10" s="26" t="s">
        <v>4</v>
      </c>
      <c r="F10" s="27"/>
      <c r="G10" s="27"/>
      <c r="H10" s="37">
        <v>90</v>
      </c>
      <c r="I10" s="33">
        <v>0</v>
      </c>
      <c r="J10" s="27">
        <f t="shared" si="1"/>
        <v>0</v>
      </c>
      <c r="K10" s="34">
        <f t="shared" si="2"/>
        <v>0</v>
      </c>
      <c r="L10" s="5"/>
      <c r="M10" s="45">
        <v>1.05</v>
      </c>
    </row>
    <row r="11" spans="1:13" s="1" customFormat="1" ht="27" customHeight="1">
      <c r="A11" s="22">
        <f t="shared" si="0"/>
        <v>8</v>
      </c>
      <c r="B11" s="35" t="s">
        <v>28</v>
      </c>
      <c r="C11" s="33" t="s">
        <v>29</v>
      </c>
      <c r="D11" s="36" t="s">
        <v>26</v>
      </c>
      <c r="E11" s="26" t="s">
        <v>4</v>
      </c>
      <c r="F11" s="27"/>
      <c r="G11" s="27"/>
      <c r="H11" s="37">
        <v>400</v>
      </c>
      <c r="I11" s="33">
        <v>0</v>
      </c>
      <c r="J11" s="27">
        <f t="shared" si="1"/>
        <v>0</v>
      </c>
      <c r="K11" s="34">
        <f t="shared" si="2"/>
        <v>0</v>
      </c>
      <c r="L11" s="5"/>
      <c r="M11" s="45">
        <v>1.05</v>
      </c>
    </row>
    <row r="12" spans="1:13" s="1" customFormat="1" ht="27" customHeight="1">
      <c r="A12" s="22">
        <f t="shared" si="0"/>
        <v>9</v>
      </c>
      <c r="B12" s="35" t="s">
        <v>30</v>
      </c>
      <c r="C12" s="33" t="s">
        <v>31</v>
      </c>
      <c r="D12" s="38" t="s">
        <v>32</v>
      </c>
      <c r="E12" s="26" t="s">
        <v>4</v>
      </c>
      <c r="F12" s="27"/>
      <c r="G12" s="27"/>
      <c r="H12" s="37">
        <v>3</v>
      </c>
      <c r="I12" s="33">
        <v>0</v>
      </c>
      <c r="J12" s="27">
        <f t="shared" si="1"/>
        <v>0</v>
      </c>
      <c r="K12" s="34">
        <f t="shared" si="2"/>
        <v>0</v>
      </c>
      <c r="L12" s="5"/>
      <c r="M12" s="45">
        <v>1.05</v>
      </c>
    </row>
    <row r="13" spans="1:13" s="1" customFormat="1" ht="27" customHeight="1">
      <c r="A13" s="22">
        <f t="shared" si="0"/>
        <v>10</v>
      </c>
      <c r="B13" s="35" t="s">
        <v>33</v>
      </c>
      <c r="C13" s="33" t="s">
        <v>34</v>
      </c>
      <c r="D13" s="36" t="s">
        <v>35</v>
      </c>
      <c r="E13" s="26" t="s">
        <v>4</v>
      </c>
      <c r="F13" s="27"/>
      <c r="G13" s="39"/>
      <c r="H13" s="37">
        <v>3</v>
      </c>
      <c r="I13" s="33">
        <v>0</v>
      </c>
      <c r="J13" s="27">
        <f t="shared" si="1"/>
        <v>0</v>
      </c>
      <c r="K13" s="34">
        <f t="shared" si="2"/>
        <v>0</v>
      </c>
      <c r="L13" s="5"/>
      <c r="M13" s="45">
        <v>1.05</v>
      </c>
    </row>
    <row r="14" spans="1:13" s="1" customFormat="1" ht="27" customHeight="1">
      <c r="A14" s="22">
        <f t="shared" si="0"/>
        <v>11</v>
      </c>
      <c r="B14" s="40" t="s">
        <v>36</v>
      </c>
      <c r="C14" s="41" t="s">
        <v>37</v>
      </c>
      <c r="D14" s="42" t="s">
        <v>38</v>
      </c>
      <c r="E14" s="26" t="s">
        <v>4</v>
      </c>
      <c r="F14" s="27"/>
      <c r="G14" s="39"/>
      <c r="H14" s="43">
        <v>140</v>
      </c>
      <c r="I14" s="33">
        <v>0</v>
      </c>
      <c r="J14" s="27">
        <f t="shared" si="1"/>
        <v>0</v>
      </c>
      <c r="K14" s="34">
        <f t="shared" si="2"/>
        <v>0</v>
      </c>
      <c r="L14" s="5"/>
      <c r="M14" s="45">
        <v>1.05</v>
      </c>
    </row>
    <row r="15" spans="1:13" s="1" customFormat="1" ht="18.75" customHeight="1">
      <c r="A15" s="28"/>
      <c r="B15" s="13"/>
      <c r="C15" s="13"/>
      <c r="D15" s="7"/>
      <c r="E15" s="8"/>
      <c r="F15" s="8"/>
      <c r="G15" s="8" t="s">
        <v>43</v>
      </c>
      <c r="H15" s="9"/>
      <c r="I15" s="10"/>
      <c r="J15" s="27">
        <f>SUM(J4:J14)</f>
        <v>0</v>
      </c>
      <c r="K15" s="27">
        <f>SUM(K4:K14)</f>
        <v>0</v>
      </c>
      <c r="L15" s="5"/>
      <c r="M15" s="5"/>
    </row>
    <row r="16" spans="1:13" s="1" customFormat="1" ht="18.75" customHeight="1">
      <c r="A16" s="28"/>
      <c r="B16" s="13"/>
      <c r="C16" s="13"/>
      <c r="D16" s="7"/>
      <c r="E16" s="8"/>
      <c r="F16" s="8"/>
      <c r="G16" s="8" t="s">
        <v>44</v>
      </c>
      <c r="H16" s="9"/>
      <c r="I16" s="10"/>
      <c r="J16" s="27">
        <f>J15*2</f>
        <v>0</v>
      </c>
      <c r="K16" s="44">
        <f>K15*2</f>
        <v>0</v>
      </c>
      <c r="L16" s="5"/>
      <c r="M1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2016-12-19T07:35:08Z</cp:lastPrinted>
  <dcterms:created xsi:type="dcterms:W3CDTF">2015-02-11T11:46:42Z</dcterms:created>
  <dcterms:modified xsi:type="dcterms:W3CDTF">2016-12-21T12:36:23Z</dcterms:modified>
</cp:coreProperties>
</file>